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" sheetId="1" r:id="rId1"/>
  </sheets>
  <definedNames>
    <definedName name="Date">'Приложение '!$A$2</definedName>
    <definedName name="Law">'Приложение '!$A$3</definedName>
    <definedName name="TableHeaderYear1">'Приложение '!$A$11</definedName>
    <definedName name="TableHeaderYear2">'Приложение '!$A$10</definedName>
    <definedName name="TableHeaderYear3">'Приложение '!$A$9</definedName>
    <definedName name="Year">'Приложение '!$A$1</definedName>
    <definedName name="_xlnm.Print_Titles" localSheetId="0">'Приложение '!$17:$18</definedName>
    <definedName name="_xlnm.Print_Area" localSheetId="0">'Приложение '!$A$1:$C$53</definedName>
  </definedNames>
  <calcPr calcId="162913" refMode="R1C1"/>
</workbook>
</file>

<file path=xl/calcChain.xml><?xml version="1.0" encoding="utf-8"?>
<calcChain xmlns="http://schemas.openxmlformats.org/spreadsheetml/2006/main">
  <c r="C12" i="1" l="1"/>
  <c r="A1" i="1" l="1"/>
  <c r="C5" i="1" s="1"/>
  <c r="C10" i="1" l="1"/>
  <c r="A15" i="1"/>
  <c r="C11" i="1"/>
  <c r="C4" i="1"/>
</calcChain>
</file>

<file path=xl/sharedStrings.xml><?xml version="1.0" encoding="utf-8"?>
<sst xmlns="http://schemas.openxmlformats.org/spreadsheetml/2006/main" count="80" uniqueCount="77">
  <si>
    <t>к Закону Камчатского края</t>
  </si>
  <si>
    <t>тыс. рублей</t>
  </si>
  <si>
    <t>Код бюджетной классификации</t>
  </si>
  <si>
    <t>Наименование показателя</t>
  </si>
  <si>
    <t>Годовой объем</t>
  </si>
  <si>
    <t xml:space="preserve">"О внесении изменений в Закон Камчатского края_x000D_
</t>
  </si>
  <si>
    <t>от ______________№_________</t>
  </si>
  <si>
    <t>"Приложение 5</t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</si>
  <si>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</si>
  <si>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</si>
  <si>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</si>
  <si>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</si>
  <si>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</si>
  <si>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</si>
  <si>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</si>
  <si>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01 01 00 00 02 0000 710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</si>
  <si>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</si>
  <si>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</si>
  <si>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</si>
  <si>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</si>
  <si>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</si>
  <si>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</si>
  <si>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</si>
  <si>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</si>
  <si>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</si>
  <si>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</si>
  <si>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</si>
  <si>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</si>
  <si>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</si>
  <si>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</si>
  <si>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</si>
  <si>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</si>
  <si>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</si>
  <si>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</si>
  <si>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</si>
  <si>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</si>
  <si>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</si>
  <si>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</si>
  <si>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</si>
  <si>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</si>
  <si>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</si>
  <si>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</si>
  <si>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</si>
  <si>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</si>
  <si>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</si>
  <si>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</si>
  <si>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</si>
  <si>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</si>
  <si>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</si>
  <si>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01 06 01 00 00 0000 000</t>
  </si>
  <si>
    <t>Акции и иные формы участия в капитале, находящиеся в государственной и муниципальной собственности</t>
  </si>
  <si>
    <t>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</si>
  <si>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</si>
  <si>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01 06 01 00 02 0000 630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</si>
  <si>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</si>
  <si>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</si>
  <si>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</si>
  <si>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</si>
  <si>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</si>
  <si>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</si>
  <si>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</si>
  <si>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</si>
  <si>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</si>
  <si>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01 06 05 02 02 0000 540</t>
  </si>
  <si>
    <t>Предоставление бюджетных кредитов другим бюджетам бюджетной системы Российской Федерации из бюджетов субъектов Российской Федерации 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</si>
  <si>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</si>
  <si>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</si>
  <si>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</si>
  <si>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</si>
  <si>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</si>
  <si>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</si>
  <si>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01 06 05 02 00 0000 600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</si>
  <si>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</si>
  <si>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01 06 05 02 02 0000 640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</si>
  <si>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</si>
  <si>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Источники финансирования дефицита краевого бюджета: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</si>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</sst>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9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5" fillId="2" borderId="0" xfId="0" applyFont="1" applyFill="1" applyAlignment="1">
      <alignment horizontal="right"/>
    </xf>
    <xf numFmtId="0" fontId="3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2" fillId="2" borderId="0" xfId="1" applyFont="1" applyFill="1" applyAlignment="1">
      <alignment horizontal="centerContinuous" wrapText="1"/>
    </xf>
    <xf numFmtId="49" fontId="4" fillId="0" borderId="2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/>
    </xf>
    <xf numFmtId="49" fontId="4" fillId="0" borderId="0" xfId="0" applyNumberFormat="1" applyFont="1"/>
    <xf numFmtId="0" fontId="4" fillId="0" borderId="0" xfId="0" applyFont="1" applyAlignment="1">
      <alignment horizontal="right"/>
    </xf>
    <xf numFmtId="0" fontId="7" fillId="2" borderId="0" xfId="0" applyFont="1" applyFill="1" applyAlignment="1">
      <alignment horizontal="centerContinuous" vertical="center" wrapText="1"/>
    </xf>
    <xf numFmtId="49" fontId="4" fillId="0" borderId="2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right" vertical="center"/>
    </xf>
    <xf numFmtId="49" fontId="6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vertical="center" wrapText="1"/>
    </xf>
    <xf numFmtId="164" fontId="4" fillId="0" borderId="3" xfId="0" applyNumberFormat="1" applyFont="1" applyBorder="1" applyAlignment="1">
      <alignment horizontal="right" vertical="center"/>
    </xf>
    <xf numFmtId="0" fontId="8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view="pageBreakPreview" topLeftCell="A28" zoomScaleNormal="100" zoomScaleSheetLayoutView="100" workbookViewId="0">
      <selection activeCell="A17" sqref="A17:C18"/>
    </sheetView>
  </sheetViews>
  <sheetFormatPr defaultRowHeight="14.85" customHeight="1" x14ac:dyDescent="0.25"/>
  <cols>
    <col min="1" max="1" width="27.28515625" style="2" customWidth="1"/>
    <col min="2" max="2" width="89.28515625" style="2" customWidth="1"/>
    <col min="3" max="3" width="20.28515625" style="2" customWidth="1"/>
    <col min="4" max="16384" width="9.140625" style="2"/>
  </cols>
  <sheetData>
    <row r="1" spans="1:3" ht="15.75" x14ac:dyDescent="0.25">
      <c r="A1" s="1">
        <f>YEAR(Date)</f>
        <v>2019</v>
      </c>
      <c r="C1" s="3" t="s">
        <v>76</v>
      </c>
    </row>
    <row r="2" spans="1:3" ht="15.75" x14ac:dyDescent="0.25">
      <c r="A2" s="1" t="s">
        <v>9</v>
      </c>
      <c r="C2" s="3" t="s">
        <v>0</v>
      </c>
    </row>
    <row r="3" spans="1:3" ht="15.75" x14ac:dyDescent="0.25">
      <c r="A3" s="1" t="s">
        <v>10</v>
      </c>
      <c r="C3" s="3" t="s">
        <v>5</v>
      </c>
    </row>
    <row r="4" spans="1:3" ht="15.75" x14ac:dyDescent="0.25">
      <c r="C4" s="3" t="str">
        <f>CONCATENATE("""О краевом бюджете на ",Year," год")</f>
        <v>"О краевом бюджете на 2019 год</v>
      </c>
    </row>
    <row r="5" spans="1:3" ht="15.75" x14ac:dyDescent="0.25">
      <c r="C5" s="3" t="str">
        <f>CONCATENATE("и на плановый период ",Year+1," и ",Year+2," годов""")</f>
        <v>и на плановый период 2020 и 2021 годов"</v>
      </c>
    </row>
    <row r="6" spans="1:3" ht="15.75" x14ac:dyDescent="0.25">
      <c r="C6" s="3" t="s">
        <v>6</v>
      </c>
    </row>
    <row r="7" spans="1:3" ht="15.75" x14ac:dyDescent="0.25"/>
    <row r="8" spans="1:3" ht="15.75" x14ac:dyDescent="0.25">
      <c r="C8" s="4" t="s">
        <v>7</v>
      </c>
    </row>
    <row r="9" spans="1:3" ht="15.75" x14ac:dyDescent="0.25">
      <c r="A9" s="5">
        <v>2016</v>
      </c>
      <c r="B9" s="6"/>
      <c r="C9" s="4" t="s">
        <v>0</v>
      </c>
    </row>
    <row r="10" spans="1:3" ht="15.75" x14ac:dyDescent="0.25">
      <c r="A10" s="5">
        <v>2016</v>
      </c>
      <c r="B10" s="6"/>
      <c r="C10" s="4" t="str">
        <f>CONCATENATE("''","О краевом бюджете на ",Year," год")</f>
        <v>''О краевом бюджете на 2019 год</v>
      </c>
    </row>
    <row r="11" spans="1:3" ht="15.75" x14ac:dyDescent="0.25">
      <c r="A11" s="7"/>
      <c r="B11" s="6"/>
      <c r="C11" s="3" t="str">
        <f>CONCATENATE("и на плановый период ",Year+1," и ",Year+2," годов""")</f>
        <v>и на плановый период 2020 и 2021 годов"</v>
      </c>
    </row>
    <row r="12" spans="1:3" ht="15.75" x14ac:dyDescent="0.25">
      <c r="A12" s="7"/>
      <c r="B12" s="6"/>
      <c r="C12" s="3" t="str">
        <f>MID(Law,24,19)</f>
        <v>от 19.11.2018 № 272</v>
      </c>
    </row>
    <row r="13" spans="1:3" ht="14.85" customHeight="1" x14ac:dyDescent="0.25">
      <c r="A13" s="7"/>
      <c r="B13" s="6"/>
      <c r="C13" s="8"/>
    </row>
    <row r="14" spans="1:3" ht="14.85" customHeight="1" x14ac:dyDescent="0.25">
      <c r="A14" s="7"/>
      <c r="B14" s="6"/>
      <c r="C14" s="8"/>
    </row>
    <row r="15" spans="1:3" ht="14.85" customHeight="1" x14ac:dyDescent="0.25">
      <c r="A15" s="15" t="str">
        <f>CONCATENATE("Источники финансирования дефицита краевого бюджета на ",Year," год")</f>
        <v>Источники финансирования дефицита краевого бюджета на 2019 год</v>
      </c>
      <c r="B15" s="15"/>
      <c r="C15" s="9"/>
    </row>
    <row r="16" spans="1:3" ht="14.85" customHeight="1" x14ac:dyDescent="0.25">
      <c r="A16" s="7"/>
      <c r="B16" s="6"/>
      <c r="C16" s="8" t="s">
        <v>1</v>
      </c>
    </row>
    <row r="17" spans="1:3" ht="30" x14ac:dyDescent="0.25">
      <c r="A17" s="22" t="s">
        <v>2</v>
      </c>
      <c r="B17" s="22" t="s">
        <v>3</v>
      </c>
      <c r="C17" s="22" t="s">
        <v>4</v>
      </c>
    </row>
    <row r="18" spans="1:3" ht="14.85" customHeight="1" x14ac:dyDescent="0.25">
      <c r="A18" s="22">
        <v>1</v>
      </c>
      <c r="B18" s="22">
        <v>2</v>
      </c>
      <c r="C18" s="22">
        <v>3</v>
      </c>
    </row>
    <row r="19" spans="1:3" ht="15.75" x14ac:dyDescent="0.25">
      <c r="A19" s="18"/>
      <c r="B19" s="11" t="s">
        <v>75</v>
      </c>
      <c r="C19" s="12">
        <v>3934250.0762900002</v>
      </c>
    </row>
    <row r="20" spans="1:3" ht="31.5" x14ac:dyDescent="0.25">
      <c r="A20" s="18" t="s">
        <v>11</v>
      </c>
      <c r="B20" s="11" t="s">
        <v>12</v>
      </c>
      <c r="C20" s="12">
        <v>987163</v>
      </c>
    </row>
    <row r="21" spans="1:3" ht="31.5" x14ac:dyDescent="0.25">
      <c r="A21" s="10" t="s">
        <v>11</v>
      </c>
      <c r="B21" s="16" t="s">
        <v>12</v>
      </c>
      <c r="C21" s="17">
        <v>987163</v>
      </c>
    </row>
    <row r="22" spans="1:3" ht="31.5" x14ac:dyDescent="0.25">
      <c r="A22" s="10" t="s">
        <v>13</v>
      </c>
      <c r="B22" s="16" t="s">
        <v>14</v>
      </c>
      <c r="C22" s="17">
        <v>987163</v>
      </c>
    </row>
    <row r="23" spans="1:3" ht="31.5" x14ac:dyDescent="0.25">
      <c r="A23" s="10" t="s">
        <v>15</v>
      </c>
      <c r="B23" s="16" t="s">
        <v>16</v>
      </c>
      <c r="C23" s="17">
        <v>987163</v>
      </c>
    </row>
    <row r="24" spans="1:3" ht="31.5" x14ac:dyDescent="0.25">
      <c r="A24" s="18" t="s">
        <v>17</v>
      </c>
      <c r="B24" s="11" t="s">
        <v>18</v>
      </c>
      <c r="C24" s="12">
        <v>-134372.98000000001</v>
      </c>
    </row>
    <row r="25" spans="1:3" ht="31.5" x14ac:dyDescent="0.25">
      <c r="A25" s="10" t="s">
        <v>19</v>
      </c>
      <c r="B25" s="16" t="s">
        <v>20</v>
      </c>
      <c r="C25" s="17">
        <v>-134372.98000000001</v>
      </c>
    </row>
    <row r="26" spans="1:3" ht="31.5" x14ac:dyDescent="0.25">
      <c r="A26" s="10" t="s">
        <v>21</v>
      </c>
      <c r="B26" s="16" t="s">
        <v>22</v>
      </c>
      <c r="C26" s="17">
        <v>5000000</v>
      </c>
    </row>
    <row r="27" spans="1:3" ht="31.5" x14ac:dyDescent="0.25">
      <c r="A27" s="10" t="s">
        <v>23</v>
      </c>
      <c r="B27" s="16" t="s">
        <v>24</v>
      </c>
      <c r="C27" s="17">
        <v>5000000</v>
      </c>
    </row>
    <row r="28" spans="1:3" ht="31.5" x14ac:dyDescent="0.25">
      <c r="A28" s="10" t="s">
        <v>25</v>
      </c>
      <c r="B28" s="16" t="s">
        <v>26</v>
      </c>
      <c r="C28" s="17">
        <v>-5134372.9800000004</v>
      </c>
    </row>
    <row r="29" spans="1:3" ht="47.25" x14ac:dyDescent="0.25">
      <c r="A29" s="10" t="s">
        <v>27</v>
      </c>
      <c r="B29" s="16" t="s">
        <v>28</v>
      </c>
      <c r="C29" s="17">
        <v>-5134372.9800000004</v>
      </c>
    </row>
    <row r="30" spans="1:3" ht="15.75" x14ac:dyDescent="0.25">
      <c r="A30" s="18" t="s">
        <v>29</v>
      </c>
      <c r="B30" s="11" t="s">
        <v>30</v>
      </c>
      <c r="C30" s="12">
        <v>2878698.0762900002</v>
      </c>
    </row>
    <row r="31" spans="1:3" ht="15.75" x14ac:dyDescent="0.25">
      <c r="A31" s="10" t="s">
        <v>31</v>
      </c>
      <c r="B31" s="16" t="s">
        <v>32</v>
      </c>
      <c r="C31" s="17">
        <v>-88270552.399859995</v>
      </c>
    </row>
    <row r="32" spans="1:3" ht="15.75" x14ac:dyDescent="0.25">
      <c r="A32" s="10" t="s">
        <v>33</v>
      </c>
      <c r="B32" s="16" t="s">
        <v>34</v>
      </c>
      <c r="C32" s="17">
        <v>-88270552.399859995</v>
      </c>
    </row>
    <row r="33" spans="1:3" ht="15.75" x14ac:dyDescent="0.25">
      <c r="A33" s="10" t="s">
        <v>35</v>
      </c>
      <c r="B33" s="16" t="s">
        <v>36</v>
      </c>
      <c r="C33" s="17">
        <v>-88270552.399859995</v>
      </c>
    </row>
    <row r="34" spans="1:3" ht="31.5" x14ac:dyDescent="0.25">
      <c r="A34" s="10" t="s">
        <v>37</v>
      </c>
      <c r="B34" s="16" t="s">
        <v>38</v>
      </c>
      <c r="C34" s="17">
        <v>-88270552.399859995</v>
      </c>
    </row>
    <row r="35" spans="1:3" ht="15.75" x14ac:dyDescent="0.25">
      <c r="A35" s="10" t="s">
        <v>39</v>
      </c>
      <c r="B35" s="16" t="s">
        <v>40</v>
      </c>
      <c r="C35" s="17">
        <v>91149250.476150006</v>
      </c>
    </row>
    <row r="36" spans="1:3" ht="15.75" x14ac:dyDescent="0.25">
      <c r="A36" s="10" t="s">
        <v>41</v>
      </c>
      <c r="B36" s="16" t="s">
        <v>42</v>
      </c>
      <c r="C36" s="17">
        <v>91149250.476150006</v>
      </c>
    </row>
    <row r="37" spans="1:3" ht="15.75" x14ac:dyDescent="0.25">
      <c r="A37" s="10" t="s">
        <v>43</v>
      </c>
      <c r="B37" s="16" t="s">
        <v>44</v>
      </c>
      <c r="C37" s="17">
        <v>91149250.476150006</v>
      </c>
    </row>
    <row r="38" spans="1:3" ht="31.5" x14ac:dyDescent="0.25">
      <c r="A38" s="10" t="s">
        <v>45</v>
      </c>
      <c r="B38" s="16" t="s">
        <v>46</v>
      </c>
      <c r="C38" s="17">
        <v>91149250.476150006</v>
      </c>
    </row>
    <row r="39" spans="1:3" ht="15.75" x14ac:dyDescent="0.25">
      <c r="A39" s="18" t="s">
        <v>47</v>
      </c>
      <c r="B39" s="11" t="s">
        <v>48</v>
      </c>
      <c r="C39" s="12">
        <v>202761.98</v>
      </c>
    </row>
    <row r="40" spans="1:3" ht="31.5" x14ac:dyDescent="0.25">
      <c r="A40" s="10" t="s">
        <v>49</v>
      </c>
      <c r="B40" s="16" t="s">
        <v>50</v>
      </c>
      <c r="C40" s="17">
        <v>68389</v>
      </c>
    </row>
    <row r="41" spans="1:3" ht="31.5" x14ac:dyDescent="0.25">
      <c r="A41" s="10" t="s">
        <v>51</v>
      </c>
      <c r="B41" s="16" t="s">
        <v>52</v>
      </c>
      <c r="C41" s="17">
        <v>68389</v>
      </c>
    </row>
    <row r="42" spans="1:3" ht="31.5" x14ac:dyDescent="0.25">
      <c r="A42" s="10" t="s">
        <v>53</v>
      </c>
      <c r="B42" s="16" t="s">
        <v>54</v>
      </c>
      <c r="C42" s="17">
        <v>68389</v>
      </c>
    </row>
    <row r="43" spans="1:3" ht="15.75" x14ac:dyDescent="0.25">
      <c r="A43" s="10" t="s">
        <v>55</v>
      </c>
      <c r="B43" s="16" t="s">
        <v>56</v>
      </c>
      <c r="C43" s="17">
        <v>-1300000</v>
      </c>
    </row>
    <row r="44" spans="1:3" ht="31.5" x14ac:dyDescent="0.25">
      <c r="A44" s="10" t="s">
        <v>57</v>
      </c>
      <c r="B44" s="16" t="s">
        <v>58</v>
      </c>
      <c r="C44" s="17">
        <v>-1000000</v>
      </c>
    </row>
    <row r="45" spans="1:3" ht="31.5" x14ac:dyDescent="0.25">
      <c r="A45" s="10" t="s">
        <v>59</v>
      </c>
      <c r="B45" s="16" t="s">
        <v>60</v>
      </c>
      <c r="C45" s="17">
        <v>-1000000</v>
      </c>
    </row>
    <row r="46" spans="1:3" ht="31.5" x14ac:dyDescent="0.25">
      <c r="A46" s="10" t="s">
        <v>61</v>
      </c>
      <c r="B46" s="16" t="s">
        <v>62</v>
      </c>
      <c r="C46" s="17">
        <v>-300000</v>
      </c>
    </row>
    <row r="47" spans="1:3" ht="47.25" x14ac:dyDescent="0.25">
      <c r="A47" s="10" t="s">
        <v>63</v>
      </c>
      <c r="B47" s="16" t="s">
        <v>64</v>
      </c>
      <c r="C47" s="17">
        <v>-300000</v>
      </c>
    </row>
    <row r="48" spans="1:3" ht="31.5" x14ac:dyDescent="0.25">
      <c r="A48" s="10" t="s">
        <v>65</v>
      </c>
      <c r="B48" s="16" t="s">
        <v>66</v>
      </c>
      <c r="C48" s="17">
        <v>1434372.98</v>
      </c>
    </row>
    <row r="49" spans="1:3" ht="31.5" x14ac:dyDescent="0.25">
      <c r="A49" s="10" t="s">
        <v>67</v>
      </c>
      <c r="B49" s="16" t="s">
        <v>68</v>
      </c>
      <c r="C49" s="17">
        <v>1134372.98</v>
      </c>
    </row>
    <row r="50" spans="1:3" ht="31.5" x14ac:dyDescent="0.25">
      <c r="A50" s="10" t="s">
        <v>69</v>
      </c>
      <c r="B50" s="16" t="s">
        <v>70</v>
      </c>
      <c r="C50" s="17">
        <v>1134372.98</v>
      </c>
    </row>
    <row r="51" spans="1:3" ht="31.5" x14ac:dyDescent="0.25">
      <c r="A51" s="10" t="s">
        <v>71</v>
      </c>
      <c r="B51" s="16" t="s">
        <v>72</v>
      </c>
      <c r="C51" s="17">
        <v>300000</v>
      </c>
    </row>
    <row r="52" spans="1:3" ht="47.25" x14ac:dyDescent="0.25">
      <c r="A52" s="19" t="s">
        <v>73</v>
      </c>
      <c r="B52" s="20" t="s">
        <v>74</v>
      </c>
      <c r="C52" s="21">
        <v>300000</v>
      </c>
    </row>
    <row r="53" spans="1:3" ht="15.75" x14ac:dyDescent="0.25">
      <c r="A53" s="13"/>
      <c r="C53" s="14" t="s">
        <v>8</v>
      </c>
    </row>
    <row r="54" spans="1:3" ht="15.75" x14ac:dyDescent="0.25"/>
  </sheetData>
  <printOptions horizontalCentered="1"/>
  <pageMargins left="0.70866141732283472" right="0.31496062992125984" top="0.55118110236220474" bottom="0.55118110236220474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Приложение </vt:lpstr>
      <vt:lpstr>Date</vt:lpstr>
      <vt:lpstr>Law</vt:lpstr>
      <vt:lpstr>TableHeaderYear1</vt:lpstr>
      <vt:lpstr>TableHeaderYear2</vt:lpstr>
      <vt:lpstr>TableHeaderYear3</vt:lpstr>
      <vt:lpstr>Year</vt:lpstr>
      <vt:lpstr>'Приложение '!Заголовки_для_печати</vt:lpstr>
      <vt:lpstr>'Приложение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2019-09-29T22:45:23Z</dcterms:modified>
</cp:coreProperties>
</file>